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C20" i="1" l="1"/>
  <c r="C35" i="1" l="1"/>
  <c r="D17" i="1"/>
  <c r="C36" i="1"/>
  <c r="C29" i="1"/>
  <c r="D16" i="1" l="1"/>
  <c r="C15" i="1"/>
  <c r="C30" i="1"/>
  <c r="C31" i="1"/>
  <c r="C32" i="1"/>
  <c r="C33" i="1"/>
  <c r="C34" i="1"/>
  <c r="D14" i="1" l="1"/>
  <c r="D13" i="1"/>
  <c r="D12" i="1"/>
  <c r="D11" i="1"/>
  <c r="D15" i="1"/>
</calcChain>
</file>

<file path=xl/sharedStrings.xml><?xml version="1.0" encoding="utf-8"?>
<sst xmlns="http://schemas.openxmlformats.org/spreadsheetml/2006/main" count="20" uniqueCount="20">
  <si>
    <t xml:space="preserve">енергоносії </t>
  </si>
  <si>
    <t>соціальне забезпечення</t>
  </si>
  <si>
    <t>харчування</t>
  </si>
  <si>
    <t>(грн)/(відсоток)</t>
  </si>
  <si>
    <t>відсоток</t>
  </si>
  <si>
    <t>Освіта</t>
  </si>
  <si>
    <t>Соціальний захист</t>
  </si>
  <si>
    <t>Охорона здоров'я</t>
  </si>
  <si>
    <t>ЖКГ</t>
  </si>
  <si>
    <t>о</t>
  </si>
  <si>
    <t>заробітна плата з нарахуванням</t>
  </si>
  <si>
    <t>трансферти одержувачам Амбулаторія, КГ (КЕКВ2610)</t>
  </si>
  <si>
    <t>трансферти МБ і ДБ (КЕКВ2620)</t>
  </si>
  <si>
    <t>інші поточні видатки(2210, 2240,2800)</t>
  </si>
  <si>
    <t>Міжбюджетні трансферти</t>
  </si>
  <si>
    <t>Інша діяльність(КПКВК8220-потреби військових)</t>
  </si>
  <si>
    <t>Державне управління</t>
  </si>
  <si>
    <t>Культура і мистецтво</t>
  </si>
  <si>
    <t>Структура видатків ЗФ бюджету громади за 1  квартал 2026</t>
  </si>
  <si>
    <t>Структура видатків ЗФ бюджету громади за економічною структурою за 1 квартал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</si>
</sst>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3" fontId="0" fillId="0" borderId="1" xfId="0" applyNumberFormat="1" applyBorder="1"/>
    <xf numFmtId="1" fontId="0" fillId="0" borderId="1" xfId="0" applyNumberFormat="1" applyBorder="1"/>
    <xf numFmtId="0" fontId="0" fillId="0" borderId="0" xfId="0" applyAlignment="1">
      <alignment horizontal="left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>
                <a:solidFill>
                  <a:sysClr val="windowText" lastClr="000000"/>
                </a:solidFill>
              </a:rPr>
              <a:t>Структура видатків загального фонду бюджету громади за економічною структурою за 9 місяців 2023року  </a:t>
            </a:r>
            <a:r>
              <a:rPr lang="uk-UA" sz="800">
                <a:solidFill>
                  <a:sysClr val="windowText" lastClr="000000"/>
                </a:solidFill>
              </a:rPr>
              <a:t>(Відсоток)</a:t>
            </a:r>
          </a:p>
        </c:rich>
      </c:tx>
      <c:layout>
        <c:manualLayout>
          <c:xMode val="edge"/>
          <c:yMode val="edge"/>
          <c:x val="0.1582861430585844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0070307176914218E-2"/>
          <c:y val="0.31180386892870449"/>
          <c:w val="0.83336313797582362"/>
          <c:h val="0.5834463575731722"/>
        </c:manualLayout>
      </c:layout>
      <c:pie3D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69E4-48E9-BF23-620E0F9C8E2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8-69E4-48E9-BF23-620E0F9C8E2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69E4-48E9-BF23-620E0F9C8E2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69E4-48E9-BF23-620E0F9C8E2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69E4-48E9-BF23-620E0F9C8E2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6-C842-4A1D-A9B6-35846BD92F2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17-C842-4A1D-A9B6-35846BD92F2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69E4-48E9-BF23-620E0F9C8E29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69E4-48E9-BF23-620E0F9C8E29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69E4-48E9-BF23-620E0F9C8E29}"/>
                </c:ext>
              </c:extLst>
            </c:dLbl>
            <c:dLbl>
              <c:idx val="3"/>
              <c:layout>
                <c:manualLayout>
                  <c:x val="-0.10959937900628805"/>
                  <c:y val="1.33600534402137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9E4-48E9-BF23-620E0F9C8E29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69E4-48E9-BF23-620E0F9C8E29}"/>
                </c:ext>
              </c:extLst>
            </c:dLbl>
            <c:dLbl>
              <c:idx val="5"/>
              <c:layout>
                <c:manualLayout>
                  <c:x val="-5.6689333968769684E-2"/>
                  <c:y val="1.002004008016029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945755895727929"/>
                      <c:h val="0.2105044735139570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6-C842-4A1D-A9B6-35846BD92F20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7-C842-4A1D-A9B6-35846BD92F20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Лист1!$B$11:$B$17</c:f>
              <c:strCache>
                <c:ptCount val="7"/>
                <c:pt idx="0">
                  <c:v>заробітна плата з нарахуванням</c:v>
                </c:pt>
                <c:pt idx="1">
                  <c:v>енергоносії </c:v>
                </c:pt>
                <c:pt idx="2">
                  <c:v>соціальне забезпечення</c:v>
                </c:pt>
                <c:pt idx="3">
                  <c:v>харчування</c:v>
                </c:pt>
                <c:pt idx="4">
                  <c:v>інші поточні видатки(2210, 2240,2800)</c:v>
                </c:pt>
                <c:pt idx="5">
                  <c:v>трансферти одержувачам Амбулаторія, КГ (КЕКВ2610)</c:v>
                </c:pt>
                <c:pt idx="6">
                  <c:v>трансферти МБ і ДБ (КЕКВ2620)</c:v>
                </c:pt>
              </c:strCache>
            </c:strRef>
          </c:cat>
          <c:val>
            <c:numRef>
              <c:f>Лист1!$D$11:$D$17</c:f>
              <c:numCache>
                <c:formatCode>0</c:formatCode>
                <c:ptCount val="7"/>
                <c:pt idx="0">
                  <c:v>29.64235783472845</c:v>
                </c:pt>
                <c:pt idx="1">
                  <c:v>3.5558093145824228</c:v>
                </c:pt>
                <c:pt idx="2">
                  <c:v>0.48498754956937007</c:v>
                </c:pt>
                <c:pt idx="3">
                  <c:v>0.77205190625839615</c:v>
                </c:pt>
                <c:pt idx="4">
                  <c:v>55.671618336003043</c:v>
                </c:pt>
                <c:pt idx="5">
                  <c:v>4.1742177986441895</c:v>
                </c:pt>
                <c:pt idx="6">
                  <c:v>5.6989572602141152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E4-48E9-BF23-620E0F9C8E29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400">
                <a:solidFill>
                  <a:sysClr val="windowText" lastClr="000000"/>
                </a:solidFill>
              </a:rPr>
              <a:t>Структура видатків загального фонду бюджету громади за 1 квартал 2026р </a:t>
            </a:r>
            <a:r>
              <a:rPr lang="uk-UA" sz="1400" baseline="0">
                <a:solidFill>
                  <a:sysClr val="windowText" lastClr="000000"/>
                </a:solidFill>
              </a:rPr>
              <a:t> </a:t>
            </a:r>
            <a:r>
              <a:rPr lang="uk-UA" sz="800" baseline="0">
                <a:solidFill>
                  <a:sysClr val="windowText" lastClr="000000"/>
                </a:solidFill>
              </a:rPr>
              <a:t>(</a:t>
            </a:r>
            <a:r>
              <a:rPr lang="uk-UA" sz="800">
                <a:solidFill>
                  <a:sysClr val="windowText" lastClr="000000"/>
                </a:solidFill>
              </a:rPr>
              <a:t>відсоток)</a:t>
            </a:r>
          </a:p>
        </c:rich>
      </c:tx>
      <c:layout>
        <c:manualLayout>
          <c:xMode val="edge"/>
          <c:yMode val="edge"/>
          <c:x val="0.22450729977305928"/>
          <c:y val="0.87996568127243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pie3DChart>
        <c:varyColors val="1"/>
        <c:ser>
          <c:idx val="0"/>
          <c:order val="0"/>
          <c:tx>
            <c:strRef>
              <c:f>Лист1!$C$27</c:f>
              <c:strCache>
                <c:ptCount val="1"/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821-4FF1-B480-F4648675F42C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6821-4FF1-B480-F4648675F42C}"/>
              </c:ext>
            </c:extLst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821-4FF1-B480-F4648675F42C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6821-4FF1-B480-F4648675F42C}"/>
              </c:ext>
            </c:extLst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821-4FF1-B480-F4648675F42C}"/>
              </c:ext>
            </c:extLst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6821-4FF1-B480-F4648675F42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821-4FF1-B480-F4648675F42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  <a:alpha val="90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6821-4FF1-B480-F4648675F42C}"/>
              </c:ext>
            </c:extLst>
          </c:dPt>
          <c:dLbls>
            <c:dLbl>
              <c:idx val="0"/>
              <c:layout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830229360186452"/>
                      <c:h val="0.162508059316569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821-4FF1-B480-F4648675F42C}"/>
                </c:ext>
              </c:extLst>
            </c:dLbl>
            <c:dLbl>
              <c:idx val="1"/>
              <c:layout>
                <c:manualLayout>
                  <c:x val="0.11151032871182816"/>
                  <c:y val="-4.616380832392719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203235972399596"/>
                      <c:h val="0.1806898774983881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6821-4FF1-B480-F4648675F42C}"/>
                </c:ext>
              </c:extLst>
            </c:dLbl>
            <c:dLbl>
              <c:idx val="2"/>
              <c:layout>
                <c:manualLayout>
                  <c:x val="5.5226833518622308E-3"/>
                  <c:y val="0.2837892241226132"/>
                </c:manualLayout>
              </c:layout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21-4FF1-B480-F4648675F42C}"/>
                </c:ext>
              </c:extLst>
            </c:dLbl>
            <c:dLbl>
              <c:idx val="3"/>
              <c:layout>
                <c:manualLayout>
                  <c:x val="0"/>
                  <c:y val="4.5124303852734075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821-4FF1-B480-F4648675F42C}"/>
                </c:ext>
              </c:extLst>
            </c:dLbl>
            <c:dLbl>
              <c:idx val="4"/>
              <c:layout>
                <c:manualLayout>
                  <c:x val="-4.3195377269789934E-2"/>
                  <c:y val="0.3850713535082777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512108043091387"/>
                      <c:h val="0.1304046606833569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6821-4FF1-B480-F4648675F42C}"/>
                </c:ext>
              </c:extLst>
            </c:dLbl>
            <c:dLbl>
              <c:idx val="5"/>
              <c:layout>
                <c:manualLayout>
                  <c:x val="-5.0957071147903481E-2"/>
                  <c:y val="1.72702904400006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821-4FF1-B480-F4648675F42C}"/>
                </c:ext>
              </c:extLst>
            </c:dLbl>
            <c:dLbl>
              <c:idx val="6"/>
              <c:layout>
                <c:manualLayout>
                  <c:x val="-0.22134804619667584"/>
                  <c:y val="5.7643785822710254E-3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356468422777379"/>
                      <c:h val="0.2315280464216634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821-4FF1-B480-F4648675F42C}"/>
                </c:ext>
              </c:extLst>
            </c:dLbl>
            <c:dLbl>
              <c:idx val="7"/>
              <c:layout>
                <c:manualLayout>
                  <c:x val="0.43640377070719133"/>
                  <c:y val="3.8855170908278627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>
                      <a:lumMod val="60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107296097906081"/>
                      <c:h val="0.152726968123181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6821-4FF1-B480-F4648675F42C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Лист1!$B$29:$B$36</c:f>
              <c:strCache>
                <c:ptCount val="8"/>
                <c:pt idx="0">
                  <c:v>Державне управління</c:v>
                </c:pt>
                <c:pt idx="1">
                  <c:v>Освіта</c:v>
                </c:pt>
                <c:pt idx="2">
                  <c:v>Охорона здоров'я</c:v>
                </c:pt>
                <c:pt idx="3">
                  <c:v>Соціальний захист</c:v>
                </c:pt>
                <c:pt idx="4">
                  <c:v>Культура і мистецтво</c:v>
                </c:pt>
                <c:pt idx="5">
                  <c:v>ЖКГ</c:v>
                </c:pt>
                <c:pt idx="6">
                  <c:v>Інша діяльність(КПКВК8220-потреби військових)</c:v>
                </c:pt>
                <c:pt idx="7">
                  <c:v>Міжбюджетні трансферти</c:v>
                </c:pt>
              </c:strCache>
            </c:strRef>
          </c:cat>
          <c:val>
            <c:numRef>
              <c:f>Лист1!$C$29:$C$36</c:f>
              <c:numCache>
                <c:formatCode>0</c:formatCode>
                <c:ptCount val="8"/>
                <c:pt idx="0">
                  <c:v>17.432462307594058</c:v>
                </c:pt>
                <c:pt idx="1">
                  <c:v>57.563349546793795</c:v>
                </c:pt>
                <c:pt idx="2">
                  <c:v>0.90022516483926018</c:v>
                </c:pt>
                <c:pt idx="3">
                  <c:v>6.0107107979620462</c:v>
                </c:pt>
                <c:pt idx="4">
                  <c:v>3.1143738242889287</c:v>
                </c:pt>
                <c:pt idx="5">
                  <c:v>7.6752806781213803</c:v>
                </c:pt>
                <c:pt idx="6">
                  <c:v>3.3235024982333803</c:v>
                </c:pt>
                <c:pt idx="7">
                  <c:v>3.9800951821671475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1-4FF1-B480-F4648675F42C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380999</xdr:colOff>
      <xdr:row>0</xdr:row>
      <xdr:rowOff>175260</xdr:rowOff>
    </xdr:from>
    <xdr:to>
      <xdr:col>15</xdr:col>
      <xdr:colOff>396240</xdr:colOff>
      <xdr:row>21</xdr:row>
      <xdr:rowOff>137160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701040</xdr:colOff>
      <xdr:row>22</xdr:row>
      <xdr:rowOff>60960</xdr:rowOff>
    </xdr:from>
    <xdr:to>
      <xdr:col>14</xdr:col>
      <xdr:colOff>137160</xdr:colOff>
      <xdr:row>43</xdr:row>
      <xdr:rowOff>160020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P45"/>
  <sheetViews>
    <sheetView tabSelected="1" topLeftCell="B2" zoomScaleNormal="100" workbookViewId="0">
      <selection activeCell="B8" sqref="B8"/>
    </sheetView>
  </sheetViews>
  <sheetFormatPr defaultRowHeight="14.4" x14ac:dyDescent="0.3"/>
  <cols>
    <col min="2" max="2" width="46.44140625" customWidth="1"/>
    <col min="3" max="4" width="14.5546875" customWidth="1"/>
  </cols>
  <sheetData>
    <row r="8" spans="2:8" x14ac:dyDescent="0.3">
      <c r="B8" s="2" t="s">
        <v>19</v>
      </c>
      <c r="C8" s="2"/>
      <c r="D8" s="2"/>
      <c r="E8" s="2"/>
      <c r="F8" s="2"/>
      <c r="G8" s="2"/>
      <c r="H8" s="2"/>
    </row>
    <row r="9" spans="2:8" x14ac:dyDescent="0.3">
      <c r="B9" s="2"/>
      <c r="C9" s="2"/>
      <c r="D9" s="2"/>
      <c r="E9" s="2"/>
      <c r="F9" s="2"/>
      <c r="G9" s="2" t="s">
        <v>3</v>
      </c>
      <c r="H9" s="2"/>
    </row>
    <row r="11" spans="2:8" x14ac:dyDescent="0.3">
      <c r="B11" s="1" t="s">
        <v>10</v>
      </c>
      <c r="C11" s="3">
        <v>8272630.46</v>
      </c>
      <c r="D11" s="4">
        <f>C11*100/C20</f>
        <v>29.64235783472845</v>
      </c>
    </row>
    <row r="12" spans="2:8" x14ac:dyDescent="0.3">
      <c r="B12" s="1" t="s">
        <v>0</v>
      </c>
      <c r="C12" s="3">
        <v>992360.21</v>
      </c>
      <c r="D12" s="4">
        <f>C12*100/C20</f>
        <v>3.5558093145824228</v>
      </c>
    </row>
    <row r="13" spans="2:8" x14ac:dyDescent="0.3">
      <c r="B13" s="1" t="s">
        <v>1</v>
      </c>
      <c r="C13" s="3">
        <v>135351</v>
      </c>
      <c r="D13" s="4">
        <f>C13*100/C20</f>
        <v>0.48498754956937007</v>
      </c>
    </row>
    <row r="14" spans="2:8" x14ac:dyDescent="0.3">
      <c r="B14" s="1" t="s">
        <v>2</v>
      </c>
      <c r="C14" s="3">
        <v>215465.32</v>
      </c>
      <c r="D14" s="4">
        <f>C14*100/C20</f>
        <v>0.77205190625839615</v>
      </c>
    </row>
    <row r="15" spans="2:8" x14ac:dyDescent="0.3">
      <c r="B15" s="1" t="s">
        <v>13</v>
      </c>
      <c r="C15" s="3">
        <f>C20-C11-C12-C13-C14-C16-C17</f>
        <v>15536912.689999996</v>
      </c>
      <c r="D15" s="4">
        <f>C15*100/C20</f>
        <v>55.671618336003043</v>
      </c>
    </row>
    <row r="16" spans="2:8" x14ac:dyDescent="0.3">
      <c r="B16" s="1" t="s">
        <v>11</v>
      </c>
      <c r="C16" s="6">
        <v>1164946.51</v>
      </c>
      <c r="D16" s="4">
        <f>C16*D20/C20</f>
        <v>4.1742177986441895</v>
      </c>
    </row>
    <row r="17" spans="2:4" x14ac:dyDescent="0.3">
      <c r="B17" s="1" t="s">
        <v>12</v>
      </c>
      <c r="C17" s="6">
        <v>1590472.92</v>
      </c>
      <c r="D17" s="4">
        <f>C17*D20/C20</f>
        <v>5.6989572602141152</v>
      </c>
    </row>
    <row r="18" spans="2:4" x14ac:dyDescent="0.3">
      <c r="B18" s="1"/>
      <c r="C18" s="6"/>
      <c r="D18" s="1"/>
    </row>
    <row r="19" spans="2:4" x14ac:dyDescent="0.3">
      <c r="B19" s="1"/>
      <c r="C19" s="6"/>
      <c r="D19" s="1"/>
    </row>
    <row r="20" spans="2:4" x14ac:dyDescent="0.3">
      <c r="B20" s="1"/>
      <c r="C20" s="7">
        <f>27908139.11</f>
        <v>27908139.109999999</v>
      </c>
      <c r="D20" s="8">
        <v>100</v>
      </c>
    </row>
    <row r="27" spans="2:4" x14ac:dyDescent="0.3">
      <c r="B27" s="2" t="s">
        <v>18</v>
      </c>
    </row>
    <row r="28" spans="2:4" x14ac:dyDescent="0.3">
      <c r="C28" t="s">
        <v>4</v>
      </c>
    </row>
    <row r="29" spans="2:4" x14ac:dyDescent="0.3">
      <c r="B29" s="1" t="s">
        <v>16</v>
      </c>
      <c r="C29" s="4">
        <f>C37*D29/D37</f>
        <v>17.432462307594058</v>
      </c>
      <c r="D29" s="6">
        <v>2408951</v>
      </c>
    </row>
    <row r="30" spans="2:4" x14ac:dyDescent="0.3">
      <c r="B30" s="1" t="s">
        <v>5</v>
      </c>
      <c r="C30" s="4">
        <f>C37*D30/D37</f>
        <v>57.563349546793795</v>
      </c>
      <c r="D30" s="6">
        <v>7954544</v>
      </c>
    </row>
    <row r="31" spans="2:4" x14ac:dyDescent="0.3">
      <c r="B31" s="1" t="s">
        <v>7</v>
      </c>
      <c r="C31" s="4">
        <f>D31*C37/D37</f>
        <v>0.90022516483926018</v>
      </c>
      <c r="D31" s="6">
        <v>124400</v>
      </c>
    </row>
    <row r="32" spans="2:4" x14ac:dyDescent="0.3">
      <c r="B32" s="1" t="s">
        <v>6</v>
      </c>
      <c r="C32" s="4">
        <f>D32*C37/D37</f>
        <v>6.0107107979620462</v>
      </c>
      <c r="D32" s="6">
        <v>830606</v>
      </c>
    </row>
    <row r="33" spans="2:16" x14ac:dyDescent="0.3">
      <c r="B33" s="1" t="s">
        <v>17</v>
      </c>
      <c r="C33" s="4">
        <f>D33*C37/D37</f>
        <v>3.1143738242889287</v>
      </c>
      <c r="D33" s="6">
        <v>430368</v>
      </c>
    </row>
    <row r="34" spans="2:16" x14ac:dyDescent="0.3">
      <c r="B34" s="1" t="s">
        <v>8</v>
      </c>
      <c r="C34" s="4">
        <f>D34*C37/D37</f>
        <v>7.6752806781213803</v>
      </c>
      <c r="D34" s="6">
        <v>1060629</v>
      </c>
    </row>
    <row r="35" spans="2:16" x14ac:dyDescent="0.3">
      <c r="B35" s="1" t="s">
        <v>15</v>
      </c>
      <c r="C35" s="4">
        <f>D35*C37/D37</f>
        <v>3.3235024982333803</v>
      </c>
      <c r="D35" s="6">
        <v>459267</v>
      </c>
    </row>
    <row r="36" spans="2:16" x14ac:dyDescent="0.3">
      <c r="B36" s="1" t="s">
        <v>14</v>
      </c>
      <c r="C36" s="4">
        <f>D36*C37/D37</f>
        <v>3.9800951821671475</v>
      </c>
      <c r="D36" s="9">
        <v>550000</v>
      </c>
    </row>
    <row r="37" spans="2:16" x14ac:dyDescent="0.3">
      <c r="B37" s="1"/>
      <c r="C37" s="8">
        <v>100</v>
      </c>
      <c r="D37" s="7">
        <f>D29+D30+D31+D32+D33+D34+D35+D36</f>
        <v>13818765</v>
      </c>
    </row>
    <row r="43" spans="2:16" x14ac:dyDescent="0.3">
      <c r="P43" t="s">
        <v>9</v>
      </c>
    </row>
    <row r="45" spans="2:16" x14ac:dyDescent="0.3">
      <c r="B45" s="5"/>
    </row>
  </sheetData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2026-04-22T12:22:24Z</dcterms:modified>
</cp:coreProperties>
</file>